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8B4A1BA8-4242-42BB-B44B-3DBA618C1D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" sheetId="1" r:id="rId1"/>
  </sheets>
  <definedNames>
    <definedName name="_xlnm._FilterDatabase" localSheetId="0" hidden="1">'4'!#REF!</definedName>
    <definedName name="_xlnm.Print_Area" localSheetId="0">'4'!$A$1:$AG$44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40" i="1" l="1"/>
  <c r="W13" i="1"/>
  <c r="AC13" i="1" s="1"/>
</calcChain>
</file>

<file path=xl/sharedStrings.xml><?xml version="1.0" encoding="utf-8"?>
<sst xmlns="http://schemas.openxmlformats.org/spreadsheetml/2006/main" count="150" uniqueCount="116">
  <si>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</si>
  <si>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</si>
  <si>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</si>
  <si>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</si>
  <si>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</si>
  <si>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</si>
  <si>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</si>
  <si>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</si>
  <si>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</si>
  <si>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</si>
  <si>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</si>
  <si>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</si>
  <si>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</si>
  <si>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</si>
  <si>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</si>
  <si>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</si>
  <si>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</si>
  <si>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</si>
  <si>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</si>
  <si>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</si>
  <si>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</si>
  <si>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</si>
  <si>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</si>
  <si>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</si>
  <si>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</si>
  <si>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</si>
  <si>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</si>
  <si>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</si>
  <si>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</si>
  <si>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</si>
  <si>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</si>
  <si>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</si>
  <si>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</si>
  <si>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</si>
  <si>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</si>
  <si>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</si>
  <si>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</si>
  <si>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</si>
  <si>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 xml:space="preserve"> </t>
  </si>
  <si>
    <t>шт, приборы учета</t>
  </si>
  <si>
    <t>шт, иное</t>
  </si>
  <si>
    <t>Итого план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</si>
  <si>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</si>
  <si>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</si>
  <si>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</si>
  <si>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</si>
  <si>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Наименование инвестиционного проекта (группы инвестиционных проектов)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</si>
  <si>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</si>
  <si>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</si>
  <si>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</si>
  <si>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</si>
  <si>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</si>
  <si>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</si>
  <si>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</si>
  <si>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</si>
  <si>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</si>
  <si>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</si>
  <si>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</si>
  <si>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</si>
  <si>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719</t>
  </si>
  <si>
    <t>Ямало-Ненецкий автономный округ</t>
  </si>
  <si>
    <t>719.1</t>
  </si>
  <si>
    <t>Развитие и модернизация учета электрической энергии (мощности), всего, в том числе:</t>
  </si>
  <si>
    <t>719.1.1</t>
  </si>
  <si>
    <t>Установка приборов учета, всего, в том числе:</t>
  </si>
  <si>
    <t>719.1.2</t>
  </si>
  <si>
    <t>Включение приборов учета в систему сбора и передачи данных, всего, в том числе:</t>
  </si>
  <si>
    <t>719.2</t>
  </si>
  <si>
    <t>Реконструкция, всего, в том числе:</t>
  </si>
  <si>
    <t>719.2.1</t>
  </si>
  <si>
    <t>Реконструкция зданий (сооружений), всего, в том числе:</t>
  </si>
  <si>
    <t>719.2.1.1</t>
  </si>
  <si>
    <t>Реконструкция систем инженерно-технического обеспечения зданий (сооружений), всего, в том числе:</t>
  </si>
  <si>
    <t>719.2.1.2</t>
  </si>
  <si>
    <t>Реконструкция прочих объектов основных средств, всего, в том числе:</t>
  </si>
  <si>
    <t>719.2.2</t>
  </si>
  <si>
    <t>Реконструкция линий связи и телекоммуникационных систем, всего, в том числе:</t>
  </si>
  <si>
    <t>719.2.3</t>
  </si>
  <si>
    <t>Реконструкция информационно-вычислительных систем, всего, в том числе:</t>
  </si>
  <si>
    <t>719.3</t>
  </si>
  <si>
    <t>Модернизация, техническое перевооружение, модификация, всего, в том числе:</t>
  </si>
  <si>
    <t>719.3.1</t>
  </si>
  <si>
    <t>Модернизация, техническое перевооружение зданий (сооружений), всего, в том числе:</t>
  </si>
  <si>
    <t>719.3.1.1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</si>
  <si>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</si>
  <si>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719.3.1.2</t>
  </si>
  <si>
    <t>Модернизация, техническое перевооружение прочих объектов основных средств, всего, в том числе:</t>
  </si>
  <si>
    <t>719.3.2</t>
  </si>
  <si>
    <t>Модернизация, техническое перевооружение линий связи и телекоммуникационных систем, всего, в том числе:</t>
  </si>
  <si>
    <t>719.3.3</t>
  </si>
  <si>
    <t>Модернизация, техническое перевооружение информационно-вычислительных систем, всего, в том числе:</t>
  </si>
  <si>
    <t>719.3.4</t>
  </si>
  <si>
    <t>Модификация программ для ЭВМ, всего, в том числе:</t>
  </si>
  <si>
    <t>719.4</t>
  </si>
  <si>
    <t>Новое строительство, создание, покупка, всего, в том числе:</t>
  </si>
  <si>
    <t>719.4.1</t>
  </si>
  <si>
    <t>Новое строительство, покупка зданий (сооружений), всего, в том числе:</t>
  </si>
  <si>
    <t>719.4.2</t>
  </si>
  <si>
    <t>Новое строительство, покупка линий связи и телекоммуникационных систем, всего, в том числе:</t>
  </si>
  <si>
    <t>719.4.3</t>
  </si>
  <si>
    <t>Прочее новое строительство, создание, покупка объектов основных средств, всего, в том числе:</t>
  </si>
  <si>
    <t>Создание автоматизированной интеллектуальной системы коммерческого учета электрической энергии (АИСКУЭ) в многоквартирных домах в зоне деятельности Гарантирующего поставщика АО «Салехардэнерго» на 2025–2028 гг.</t>
  </si>
  <si>
    <t>L_Салехардэнерго-01</t>
  </si>
  <si>
    <t>719.4.4</t>
  </si>
  <si>
    <t>Создание, приобретение объектов нематериальных активов, всего, в том числе:</t>
  </si>
  <si>
    <t>719.4.4.1</t>
  </si>
  <si>
    <t>Создание программ для ЭВМ, приобретение прав на программы для ЭВМ, всего, в том числе:</t>
  </si>
  <si>
    <t>719.4.4.2</t>
  </si>
  <si>
    <t>Создание, приобретение прочих объектов нематериальных активов, всего, в том числе:</t>
  </si>
  <si>
    <t>719.5</t>
  </si>
  <si>
    <t>Прочие инвестиционные проекты, всего, в том числе:</t>
  </si>
  <si>
    <t>Субъект электроэнергетики: Акционерное общество "Салехардэнерго"</t>
  </si>
  <si>
    <t>ОГРН: 1158901001434</t>
  </si>
  <si>
    <t>Год раскрытия информации: 2025</t>
  </si>
  <si>
    <r>
      <t xml:space="preserve">План принятия основных средств и нематериальных активов к бухгалтерскому учету на </t>
    </r>
    <r>
      <rPr>
        <sz val="12"/>
        <color rgb="FFFF0000"/>
        <rFont val="Times New Roman"/>
        <family val="1"/>
        <charset val="204"/>
      </rPr>
      <t>2026</t>
    </r>
    <r>
      <rPr>
        <sz val="12"/>
        <color rgb="FF000000"/>
        <rFont val="Times New Roman"/>
        <family val="1"/>
        <charset val="204"/>
      </rPr>
      <t xml:space="preserve"> год</t>
    </r>
  </si>
  <si>
    <r>
      <t>на год:</t>
    </r>
    <r>
      <rPr>
        <sz val="14"/>
        <color rgb="FFFF0000"/>
        <rFont val="Times New Roman"/>
        <family val="1"/>
        <charset val="204"/>
      </rPr>
      <t xml:space="preserve"> 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</si>
</sst>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5" applyNumberFormat="0" applyAlignment="0" applyProtection="0"/>
    <xf numFmtId="0" fontId="16" fillId="20" borderId="6" applyNumberFormat="0" applyAlignment="0" applyProtection="0"/>
    <xf numFmtId="0" fontId="17" fillId="20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2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3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32">
    <xf numFmtId="0" fontId="0" fillId="0" borderId="0" xfId="0"/>
    <xf numFmtId="0" fontId="4" fillId="0" borderId="0" xfId="0" applyFont="1"/>
    <xf numFmtId="0" fontId="7" fillId="0" borderId="0" xfId="2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49" fontId="9" fillId="0" borderId="2" xfId="3" applyNumberFormat="1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49" fontId="8" fillId="0" borderId="2" xfId="2" applyNumberFormat="1" applyFont="1" applyBorder="1" applyAlignment="1">
      <alignment horizontal="center" vertical="center"/>
    </xf>
    <xf numFmtId="0" fontId="10" fillId="0" borderId="0" xfId="43" applyFont="1" applyAlignment="1">
      <alignment horizontal="right"/>
    </xf>
    <xf numFmtId="0" fontId="0" fillId="0" borderId="2" xfId="0" applyBorder="1" applyAlignment="1">
      <alignment horizontal="center" vertical="center" textRotation="90" wrapText="1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textRotation="90" wrapText="1"/>
    </xf>
    <xf numFmtId="49" fontId="33" fillId="0" borderId="2" xfId="2" applyNumberFormat="1" applyFont="1" applyBorder="1" applyAlignment="1">
      <alignment horizontal="center" vertical="center"/>
    </xf>
    <xf numFmtId="49" fontId="33" fillId="0" borderId="2" xfId="2" applyNumberFormat="1" applyFont="1" applyBorder="1" applyAlignment="1">
      <alignment horizontal="left" vertical="center" wrapText="1"/>
    </xf>
    <xf numFmtId="0" fontId="34" fillId="0" borderId="2" xfId="0" applyFont="1" applyBorder="1"/>
    <xf numFmtId="49" fontId="8" fillId="0" borderId="2" xfId="2" applyNumberFormat="1" applyFont="1" applyBorder="1" applyAlignment="1">
      <alignment horizontal="left" vertical="center" wrapText="1"/>
    </xf>
    <xf numFmtId="0" fontId="34" fillId="0" borderId="0" xfId="0" applyFont="1"/>
    <xf numFmtId="0" fontId="0" fillId="0" borderId="2" xfId="0" applyBorder="1" applyAlignment="1">
      <alignment vertical="center"/>
    </xf>
    <xf numFmtId="0" fontId="0" fillId="0" borderId="2" xfId="0" applyBorder="1"/>
    <xf numFmtId="2" fontId="0" fillId="0" borderId="2" xfId="0" applyNumberFormat="1" applyBorder="1"/>
    <xf numFmtId="2" fontId="34" fillId="0" borderId="2" xfId="0" applyNumberFormat="1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/>
    </xf>
    <xf numFmtId="0" fontId="6" fillId="0" borderId="14" xfId="2" applyFont="1" applyBorder="1"/>
    <xf numFmtId="0" fontId="3" fillId="0" borderId="0" xfId="1" applyFont="1"/>
    <xf numFmtId="0" fontId="7" fillId="0" borderId="0" xfId="2" applyFont="1"/>
    <xf numFmtId="0" fontId="6" fillId="0" borderId="0" xfId="2" applyFont="1"/>
    <xf numFmtId="0" fontId="7" fillId="0" borderId="0" xfId="2" applyFont="1" applyAlignment="1">
      <alignment vertical="center"/>
    </xf>
    <xf numFmtId="0" fontId="10" fillId="0" borderId="0" xfId="0" applyFont="1"/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43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1" xr:uid="{00000000-0005-0000-0000-00002C000000}"/>
    <cellStyle name="Обычный 4 2" xfId="47" xr:uid="{00000000-0005-0000-0000-00002D000000}"/>
    <cellStyle name="Обычный 5" xfId="3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G58"/>
  <sheetViews>
    <sheetView tabSelected="1" view="pageBreakPreview" topLeftCell="B1" zoomScaleNormal="100" zoomScaleSheetLayoutView="100" workbookViewId="0">
      <selection activeCell="W45" sqref="W45"/>
    </sheetView>
  </sheetViews>
  <sheetFormatPr defaultColWidth="9" defaultRowHeight="15.75" x14ac:dyDescent="0.25"/>
  <cols>
    <col min="1" max="1" width="15.5" style="1" customWidth="1"/>
    <col min="2" max="2" width="31.5" style="1" customWidth="1"/>
    <col min="3" max="3" width="20.75" style="1" customWidth="1"/>
    <col min="4" max="4" width="15.75" style="1" customWidth="1"/>
    <col min="5" max="5" width="6.125" style="1" customWidth="1"/>
    <col min="6" max="6" width="9.125" style="1" customWidth="1"/>
    <col min="7" max="7" width="5.125" style="1" customWidth="1"/>
    <col min="8" max="9" width="4.75" style="1" customWidth="1"/>
    <col min="10" max="10" width="16" style="1" customWidth="1"/>
    <col min="11" max="11" width="6" style="1" customWidth="1"/>
    <col min="12" max="12" width="9.5" style="1" customWidth="1"/>
    <col min="13" max="13" width="5.125" style="1" customWidth="1"/>
    <col min="14" max="15" width="4.75" style="1" customWidth="1"/>
    <col min="16" max="16" width="15.75" style="1" customWidth="1"/>
    <col min="17" max="17" width="6" style="1" customWidth="1"/>
    <col min="18" max="18" width="9.75" style="1" customWidth="1"/>
    <col min="19" max="19" width="5.125" style="1" customWidth="1"/>
    <col min="20" max="21" width="4.75" style="1" customWidth="1"/>
    <col min="22" max="22" width="15.625" style="1" customWidth="1"/>
    <col min="23" max="23" width="6" style="1" customWidth="1"/>
    <col min="24" max="24" width="9.5" style="1" customWidth="1"/>
    <col min="25" max="25" width="5.125" style="1" customWidth="1"/>
    <col min="26" max="27" width="4.75" style="1" customWidth="1"/>
    <col min="28" max="28" width="15.875" style="1" customWidth="1"/>
    <col min="29" max="29" width="6" style="1" customWidth="1"/>
    <col min="30" max="30" width="10.375" style="1" customWidth="1"/>
    <col min="31" max="31" width="5.125" style="1" customWidth="1"/>
    <col min="32" max="33" width="4.7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9" ht="18.75" x14ac:dyDescent="0.3">
      <c r="A1" s="27" t="s">
        <v>45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</row>
    <row r="2" spans="1:59" ht="18.75" x14ac:dyDescent="0.3">
      <c r="A2" s="28" t="s">
        <v>115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1:59" ht="18.75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</row>
    <row r="4" spans="1:59" ht="18.75" x14ac:dyDescent="0.25">
      <c r="A4" s="30" t="s">
        <v>111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59" ht="18.75" x14ac:dyDescent="0.3">
      <c r="A5" s="31" t="s">
        <v>112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BG5" s="8"/>
    </row>
    <row r="6" spans="1:59" ht="18.75" x14ac:dyDescent="0.3">
      <c r="A6" s="31" t="s">
        <v>113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 ht="18.75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</row>
    <row r="8" spans="1:59" ht="19.5" customHeight="1" x14ac:dyDescent="0.25">
      <c r="A8" s="21" t="s">
        <v>43</v>
      </c>
      <c r="B8" s="24" t="s">
        <v>46</v>
      </c>
      <c r="C8" s="24" t="s">
        <v>42</v>
      </c>
      <c r="D8" s="25" t="s">
        <v>114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</row>
    <row r="9" spans="1:59" ht="37.5" customHeight="1" x14ac:dyDescent="0.25">
      <c r="A9" s="22"/>
      <c r="B9" s="24"/>
      <c r="C9" s="24"/>
      <c r="D9" s="25" t="s">
        <v>0</v>
      </c>
      <c r="E9" s="25"/>
      <c r="F9" s="25"/>
      <c r="G9" s="25"/>
      <c r="H9" s="25"/>
      <c r="I9" s="25"/>
      <c r="J9" s="25" t="s">
        <v>1</v>
      </c>
      <c r="K9" s="25"/>
      <c r="L9" s="25"/>
      <c r="M9" s="25"/>
      <c r="N9" s="25"/>
      <c r="O9" s="25"/>
      <c r="P9" s="25" t="s">
        <v>2</v>
      </c>
      <c r="Q9" s="25"/>
      <c r="R9" s="25"/>
      <c r="S9" s="25"/>
      <c r="T9" s="25"/>
      <c r="U9" s="25"/>
      <c r="V9" s="25" t="s">
        <v>3</v>
      </c>
      <c r="W9" s="25"/>
      <c r="X9" s="25"/>
      <c r="Y9" s="25"/>
      <c r="Z9" s="25"/>
      <c r="AA9" s="25"/>
      <c r="AB9" s="24" t="s">
        <v>41</v>
      </c>
      <c r="AC9" s="24"/>
      <c r="AD9" s="24"/>
      <c r="AE9" s="24"/>
      <c r="AF9" s="24"/>
      <c r="AG9" s="24"/>
    </row>
    <row r="10" spans="1:59" ht="33" customHeight="1" x14ac:dyDescent="0.25">
      <c r="A10" s="22"/>
      <c r="B10" s="24"/>
      <c r="C10" s="24"/>
      <c r="D10" s="10" t="s">
        <v>4</v>
      </c>
      <c r="E10" s="25" t="s">
        <v>5</v>
      </c>
      <c r="F10" s="25"/>
      <c r="G10" s="25"/>
      <c r="H10" s="25"/>
      <c r="I10" s="25"/>
      <c r="J10" s="10" t="s">
        <v>4</v>
      </c>
      <c r="K10" s="24" t="s">
        <v>5</v>
      </c>
      <c r="L10" s="24"/>
      <c r="M10" s="24"/>
      <c r="N10" s="24"/>
      <c r="O10" s="24"/>
      <c r="P10" s="10" t="s">
        <v>4</v>
      </c>
      <c r="Q10" s="24" t="s">
        <v>5</v>
      </c>
      <c r="R10" s="24"/>
      <c r="S10" s="24"/>
      <c r="T10" s="24"/>
      <c r="U10" s="24"/>
      <c r="V10" s="10" t="s">
        <v>4</v>
      </c>
      <c r="W10" s="24" t="s">
        <v>5</v>
      </c>
      <c r="X10" s="24"/>
      <c r="Y10" s="24"/>
      <c r="Z10" s="24"/>
      <c r="AA10" s="24"/>
      <c r="AB10" s="10" t="s">
        <v>4</v>
      </c>
      <c r="AC10" s="24" t="s">
        <v>5</v>
      </c>
      <c r="AD10" s="24"/>
      <c r="AE10" s="24"/>
      <c r="AF10" s="24"/>
      <c r="AG10" s="24"/>
    </row>
    <row r="11" spans="1:59" ht="113.25" customHeight="1" x14ac:dyDescent="0.25">
      <c r="A11" s="23"/>
      <c r="B11" s="24"/>
      <c r="C11" s="24"/>
      <c r="D11" s="4" t="s">
        <v>6</v>
      </c>
      <c r="E11" s="4" t="s">
        <v>6</v>
      </c>
      <c r="F11" s="11" t="s">
        <v>44</v>
      </c>
      <c r="G11" s="11" t="s">
        <v>39</v>
      </c>
      <c r="H11" s="11" t="s">
        <v>40</v>
      </c>
      <c r="I11" s="11" t="s">
        <v>7</v>
      </c>
      <c r="J11" s="9" t="s">
        <v>6</v>
      </c>
      <c r="K11" s="4" t="s">
        <v>6</v>
      </c>
      <c r="L11" s="11" t="s">
        <v>44</v>
      </c>
      <c r="M11" s="11" t="s">
        <v>39</v>
      </c>
      <c r="N11" s="11" t="s">
        <v>40</v>
      </c>
      <c r="O11" s="11" t="s">
        <v>7</v>
      </c>
      <c r="P11" s="4" t="s">
        <v>6</v>
      </c>
      <c r="Q11" s="4" t="s">
        <v>6</v>
      </c>
      <c r="R11" s="11" t="s">
        <v>44</v>
      </c>
      <c r="S11" s="11" t="s">
        <v>39</v>
      </c>
      <c r="T11" s="11" t="s">
        <v>40</v>
      </c>
      <c r="U11" s="11" t="s">
        <v>7</v>
      </c>
      <c r="V11" s="4" t="s">
        <v>6</v>
      </c>
      <c r="W11" s="4" t="s">
        <v>6</v>
      </c>
      <c r="X11" s="11" t="s">
        <v>44</v>
      </c>
      <c r="Y11" s="11" t="s">
        <v>39</v>
      </c>
      <c r="Z11" s="11" t="s">
        <v>40</v>
      </c>
      <c r="AA11" s="11" t="s">
        <v>7</v>
      </c>
      <c r="AB11" s="4" t="s">
        <v>6</v>
      </c>
      <c r="AC11" s="4" t="s">
        <v>6</v>
      </c>
      <c r="AD11" s="11" t="s">
        <v>44</v>
      </c>
      <c r="AE11" s="11" t="s">
        <v>39</v>
      </c>
      <c r="AF11" s="11" t="s">
        <v>40</v>
      </c>
      <c r="AG11" s="11" t="s">
        <v>7</v>
      </c>
    </row>
    <row r="12" spans="1:59" x14ac:dyDescent="0.25">
      <c r="A12" s="6">
        <v>1</v>
      </c>
      <c r="B12" s="6">
        <v>2</v>
      </c>
      <c r="C12" s="6">
        <v>3</v>
      </c>
      <c r="D12" s="5" t="s">
        <v>8</v>
      </c>
      <c r="E12" s="5" t="s">
        <v>9</v>
      </c>
      <c r="F12" s="5" t="s">
        <v>10</v>
      </c>
      <c r="G12" s="5" t="s">
        <v>11</v>
      </c>
      <c r="H12" s="5" t="s">
        <v>12</v>
      </c>
      <c r="I12" s="5" t="s">
        <v>13</v>
      </c>
      <c r="J12" s="5" t="s">
        <v>14</v>
      </c>
      <c r="K12" s="5" t="s">
        <v>15</v>
      </c>
      <c r="L12" s="5" t="s">
        <v>16</v>
      </c>
      <c r="M12" s="5" t="s">
        <v>17</v>
      </c>
      <c r="N12" s="5" t="s">
        <v>18</v>
      </c>
      <c r="O12" s="5" t="s">
        <v>19</v>
      </c>
      <c r="P12" s="5" t="s">
        <v>20</v>
      </c>
      <c r="Q12" s="5" t="s">
        <v>21</v>
      </c>
      <c r="R12" s="5" t="s">
        <v>22</v>
      </c>
      <c r="S12" s="5" t="s">
        <v>23</v>
      </c>
      <c r="T12" s="5" t="s">
        <v>24</v>
      </c>
      <c r="U12" s="5" t="s">
        <v>25</v>
      </c>
      <c r="V12" s="5" t="s">
        <v>26</v>
      </c>
      <c r="W12" s="5" t="s">
        <v>27</v>
      </c>
      <c r="X12" s="5" t="s">
        <v>28</v>
      </c>
      <c r="Y12" s="5" t="s">
        <v>29</v>
      </c>
      <c r="Z12" s="5" t="s">
        <v>30</v>
      </c>
      <c r="AA12" s="5" t="s">
        <v>31</v>
      </c>
      <c r="AB12" s="5" t="s">
        <v>32</v>
      </c>
      <c r="AC12" s="5" t="s">
        <v>33</v>
      </c>
      <c r="AD12" s="5" t="s">
        <v>34</v>
      </c>
      <c r="AE12" s="5" t="s">
        <v>35</v>
      </c>
      <c r="AF12" s="5" t="s">
        <v>36</v>
      </c>
      <c r="AG12" s="5" t="s">
        <v>37</v>
      </c>
    </row>
    <row r="13" spans="1:59" s="16" customFormat="1" ht="31.5" x14ac:dyDescent="0.25">
      <c r="A13" s="12" t="s">
        <v>47</v>
      </c>
      <c r="B13" s="13" t="s">
        <v>48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20">
        <f>W40</f>
        <v>5.702</v>
      </c>
      <c r="X13" s="14"/>
      <c r="Y13" s="14"/>
      <c r="Z13" s="14"/>
      <c r="AA13" s="14"/>
      <c r="AB13" s="14"/>
      <c r="AC13" s="20">
        <f>W13</f>
        <v>5.702</v>
      </c>
      <c r="AD13" s="14"/>
      <c r="AE13" s="14"/>
      <c r="AF13" s="14"/>
      <c r="AG13" s="14"/>
    </row>
    <row r="14" spans="1:59" s="16" customFormat="1" ht="47.25" hidden="1" x14ac:dyDescent="0.25">
      <c r="A14" s="12" t="s">
        <v>49</v>
      </c>
      <c r="B14" s="13" t="s">
        <v>50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spans="1:59" s="16" customFormat="1" hidden="1" x14ac:dyDescent="0.25">
      <c r="A15" s="12" t="s">
        <v>51</v>
      </c>
      <c r="B15" s="13" t="s">
        <v>52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 spans="1:59" s="16" customFormat="1" ht="47.25" hidden="1" x14ac:dyDescent="0.25">
      <c r="A16" s="12" t="s">
        <v>53</v>
      </c>
      <c r="B16" s="13" t="s">
        <v>54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 spans="1:33" s="16" customFormat="1" ht="31.5" hidden="1" x14ac:dyDescent="0.25">
      <c r="A17" s="12" t="s">
        <v>55</v>
      </c>
      <c r="B17" s="13" t="s">
        <v>56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 spans="1:33" s="16" customFormat="1" ht="31.5" hidden="1" x14ac:dyDescent="0.25">
      <c r="A18" s="12" t="s">
        <v>57</v>
      </c>
      <c r="B18" s="13" t="s">
        <v>58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spans="1:33" s="16" customFormat="1" ht="31.5" hidden="1" x14ac:dyDescent="0.25">
      <c r="A19" s="12" t="s">
        <v>59</v>
      </c>
      <c r="B19" s="13" t="s">
        <v>60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 spans="1:33" s="16" customFormat="1" ht="47.25" hidden="1" x14ac:dyDescent="0.25">
      <c r="A20" s="12" t="s">
        <v>61</v>
      </c>
      <c r="B20" s="13" t="s">
        <v>62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 spans="1:33" s="16" customFormat="1" ht="31.5" hidden="1" x14ac:dyDescent="0.25">
      <c r="A21" s="12" t="s">
        <v>63</v>
      </c>
      <c r="B21" s="13" t="s">
        <v>64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 spans="1:33" s="16" customFormat="1" ht="47.25" hidden="1" x14ac:dyDescent="0.25">
      <c r="A22" s="12" t="s">
        <v>65</v>
      </c>
      <c r="B22" s="13" t="s">
        <v>66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spans="1:33" s="16" customFormat="1" ht="31.5" hidden="1" x14ac:dyDescent="0.25">
      <c r="A23" s="12" t="s">
        <v>67</v>
      </c>
      <c r="B23" s="13" t="s">
        <v>68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 spans="1:33" s="16" customFormat="1" ht="47.25" hidden="1" x14ac:dyDescent="0.25">
      <c r="A24" s="12" t="s">
        <v>69</v>
      </c>
      <c r="B24" s="13" t="s">
        <v>70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 spans="1:33" s="16" customFormat="1" ht="78.75" hidden="1" x14ac:dyDescent="0.25">
      <c r="A25" s="12" t="s">
        <v>71</v>
      </c>
      <c r="B25" s="13" t="s">
        <v>72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 spans="1:33" s="16" customFormat="1" ht="47.25" hidden="1" x14ac:dyDescent="0.25">
      <c r="A26" s="12" t="s">
        <v>73</v>
      </c>
      <c r="B26" s="13" t="s">
        <v>74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 spans="1:33" s="16" customFormat="1" ht="47.25" hidden="1" x14ac:dyDescent="0.25">
      <c r="A27" s="12" t="s">
        <v>75</v>
      </c>
      <c r="B27" s="13" t="s">
        <v>76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 spans="1:33" s="16" customFormat="1" ht="47.25" hidden="1" x14ac:dyDescent="0.25">
      <c r="A28" s="12" t="s">
        <v>77</v>
      </c>
      <c r="B28" s="13" t="s">
        <v>78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 spans="1:33" s="16" customFormat="1" ht="47.25" hidden="1" x14ac:dyDescent="0.25">
      <c r="A29" s="12" t="s">
        <v>79</v>
      </c>
      <c r="B29" s="13" t="s">
        <v>80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 spans="1:33" s="16" customFormat="1" ht="63" hidden="1" x14ac:dyDescent="0.25">
      <c r="A30" s="12" t="s">
        <v>81</v>
      </c>
      <c r="B30" s="13" t="s">
        <v>82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 spans="1:33" s="16" customFormat="1" ht="94.5" hidden="1" x14ac:dyDescent="0.25">
      <c r="A31" s="12" t="s">
        <v>83</v>
      </c>
      <c r="B31" s="13" t="s">
        <v>84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 spans="1:33" s="16" customFormat="1" ht="63" hidden="1" x14ac:dyDescent="0.25">
      <c r="A32" s="12" t="s">
        <v>85</v>
      </c>
      <c r="B32" s="13" t="s">
        <v>86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 spans="1:33" s="16" customFormat="1" ht="63" hidden="1" x14ac:dyDescent="0.25">
      <c r="A33" s="12" t="s">
        <v>87</v>
      </c>
      <c r="B33" s="13" t="s">
        <v>88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 spans="1:33" s="16" customFormat="1" ht="78.75" hidden="1" x14ac:dyDescent="0.25">
      <c r="A34" s="12" t="s">
        <v>89</v>
      </c>
      <c r="B34" s="13" t="s">
        <v>90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 spans="1:33" s="16" customFormat="1" ht="31.5" hidden="1" x14ac:dyDescent="0.25">
      <c r="A35" s="12" t="s">
        <v>91</v>
      </c>
      <c r="B35" s="13" t="s">
        <v>92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 spans="1:33" s="16" customFormat="1" ht="31.5" hidden="1" x14ac:dyDescent="0.25">
      <c r="A36" s="12" t="s">
        <v>93</v>
      </c>
      <c r="B36" s="13" t="s">
        <v>94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 spans="1:33" s="16" customFormat="1" ht="47.25" hidden="1" x14ac:dyDescent="0.25">
      <c r="A37" s="12" t="s">
        <v>95</v>
      </c>
      <c r="B37" s="13" t="s">
        <v>96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 spans="1:33" s="16" customFormat="1" ht="63" hidden="1" x14ac:dyDescent="0.25">
      <c r="A38" s="12" t="s">
        <v>97</v>
      </c>
      <c r="B38" s="13" t="s">
        <v>98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 spans="1:33" s="16" customFormat="1" ht="63" hidden="1" x14ac:dyDescent="0.25">
      <c r="A39" s="12" t="s">
        <v>99</v>
      </c>
      <c r="B39" s="13" t="s">
        <v>100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 spans="1:33" customFormat="1" ht="126" x14ac:dyDescent="0.25">
      <c r="A40" s="7" t="s">
        <v>99</v>
      </c>
      <c r="B40" s="15" t="s">
        <v>101</v>
      </c>
      <c r="C40" s="17" t="s">
        <v>102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9">
        <v>5.702</v>
      </c>
      <c r="X40" s="18"/>
      <c r="Y40" s="18"/>
      <c r="Z40" s="18"/>
      <c r="AA40" s="18"/>
      <c r="AB40" s="18"/>
      <c r="AC40" s="19">
        <f>W40</f>
        <v>5.702</v>
      </c>
      <c r="AD40" s="18"/>
      <c r="AE40" s="18"/>
      <c r="AF40" s="18"/>
      <c r="AG40" s="18"/>
    </row>
    <row r="41" spans="1:33" s="16" customFormat="1" ht="47.25" hidden="1" x14ac:dyDescent="0.25">
      <c r="A41" s="12" t="s">
        <v>103</v>
      </c>
      <c r="B41" s="13" t="s">
        <v>104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 spans="1:33" s="16" customFormat="1" ht="63" hidden="1" x14ac:dyDescent="0.25">
      <c r="A42" s="12" t="s">
        <v>105</v>
      </c>
      <c r="B42" s="13" t="s">
        <v>106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 spans="1:33" s="16" customFormat="1" ht="47.25" hidden="1" x14ac:dyDescent="0.25">
      <c r="A43" s="12" t="s">
        <v>107</v>
      </c>
      <c r="B43" s="13" t="s">
        <v>108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 spans="1:33" s="16" customFormat="1" ht="31.5" hidden="1" x14ac:dyDescent="0.25">
      <c r="A44" s="12" t="s">
        <v>109</v>
      </c>
      <c r="B44" s="13" t="s">
        <v>110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58" spans="30:30" x14ac:dyDescent="0.25">
      <c r="AD58" s="1" t="s">
        <v>38</v>
      </c>
    </row>
  </sheetData>
  <mergeCells count="21">
    <mergeCell ref="A7:AG7"/>
    <mergeCell ref="A1:AG1"/>
    <mergeCell ref="A2:AG2"/>
    <mergeCell ref="A3:AG3"/>
    <mergeCell ref="A4:AG4"/>
    <mergeCell ref="A5:AG5"/>
    <mergeCell ref="A6:AG6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</mergeCells>
  <pageMargins left="0.70866141732283472" right="0.70866141732283472" top="0.74803149606299213" bottom="0.74803149606299213" header="0.31496062992125984" footer="0.31496062992125984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2025-10-31T10:28:48Z</dcterms:modified>
</cp:coreProperties>
</file>